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ДЧБ!#REF!</definedName>
  </definedNames>
  <calcPr calcId="145621"/>
</workbook>
</file>

<file path=xl/calcChain.xml><?xml version="1.0" encoding="utf-8"?>
<calcChain xmlns="http://schemas.openxmlformats.org/spreadsheetml/2006/main">
  <c r="E113" i="1" l="1"/>
  <c r="E107" i="1" s="1"/>
  <c r="E143" i="1"/>
  <c r="E140" i="1"/>
  <c r="E139" i="1" s="1"/>
  <c r="E132" i="1"/>
  <c r="E133" i="1"/>
  <c r="E114" i="1"/>
  <c r="E83" i="1"/>
  <c r="E82" i="1" s="1"/>
  <c r="E77" i="1"/>
  <c r="E71" i="1"/>
  <c r="E68" i="1" s="1"/>
  <c r="E62" i="1"/>
  <c r="E61" i="1" s="1"/>
  <c r="E10" i="1"/>
  <c r="E56" i="1"/>
  <c r="E43" i="1"/>
  <c r="E40" i="1"/>
  <c r="E35" i="1"/>
  <c r="E37" i="1"/>
  <c r="E28" i="1"/>
  <c r="E27" i="1" s="1"/>
  <c r="E24" i="1"/>
  <c r="E15" i="1"/>
  <c r="E21" i="1"/>
  <c r="E19" i="1" s="1"/>
  <c r="D77" i="1"/>
  <c r="D143" i="1"/>
  <c r="D139" i="1"/>
  <c r="D140" i="1"/>
  <c r="D133" i="1"/>
  <c r="D132" i="1" s="1"/>
  <c r="D114" i="1"/>
  <c r="D113" i="1" s="1"/>
  <c r="D82" i="1"/>
  <c r="D83" i="1"/>
  <c r="D71" i="1"/>
  <c r="D68" i="1" s="1"/>
  <c r="D62" i="1"/>
  <c r="D61" i="1" s="1"/>
  <c r="D43" i="1"/>
  <c r="D40" i="1"/>
  <c r="D35" i="1"/>
  <c r="D37" i="1"/>
  <c r="D27" i="1"/>
  <c r="D28" i="1"/>
  <c r="D24" i="1"/>
  <c r="D21" i="1"/>
  <c r="D19" i="1" s="1"/>
  <c r="D15" i="1"/>
  <c r="D10" i="1"/>
  <c r="E67" i="1" l="1"/>
  <c r="E60" i="1" s="1"/>
  <c r="E59" i="1" s="1"/>
  <c r="D9" i="1"/>
  <c r="D67" i="1"/>
  <c r="E9" i="1"/>
  <c r="D107" i="1"/>
  <c r="D60" i="1" s="1"/>
  <c r="D59" i="1" s="1"/>
  <c r="D157" i="1" s="1"/>
  <c r="E157" i="1" l="1"/>
</calcChain>
</file>

<file path=xl/sharedStrings.xml><?xml version="1.0" encoding="utf-8"?>
<sst xmlns="http://schemas.openxmlformats.org/spreadsheetml/2006/main" count="452" uniqueCount="288">
  <si>
    <t>000</t>
  </si>
  <si>
    <t>НАЛОГОВЫЕ И НЕНАЛОГОВЫЕ ДОХОДЫ</t>
  </si>
  <si>
    <t>182</t>
  </si>
  <si>
    <t>НАЛОГИ НА ПРИБЫЛЬ, ДОХОДЫ</t>
  </si>
  <si>
    <t>100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</si>
  <si>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</si>
  <si>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</si>
  <si>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</si>
  <si>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</si>
  <si>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</si>
  <si>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</si>
  <si>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ГОСУДАРСТВЕННАЯ ПОШЛИНА</t>
  </si>
  <si>
    <t>015</t>
  </si>
  <si>
    <t>Государственная пошлина за выдачу разрешения на установку рекламной конструкции</t>
  </si>
  <si>
    <t>012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</si>
  <si>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</si>
  <si>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</si>
  <si>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</si>
  <si>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</si>
  <si>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</si>
  <si>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</si>
  <si>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</si>
  <si>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</si>
  <si>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</si>
  <si>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</si>
  <si>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</si>
  <si>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1.14.00.00.0.00.0.000.000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</si>
  <si>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</si>
  <si>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</si>
  <si>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</si>
  <si>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</si>
  <si>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</si>
  <si>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</si>
  <si>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</si>
  <si>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</si>
  <si>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нарушение законодательства Российской Федерации об электроэнергетике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</si>
  <si>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</si>
  <si>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</si>
  <si>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</si>
  <si>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</si>
  <si>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</si>
  <si>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005</t>
  </si>
  <si>
    <t>2.00.00.00.0.00.0.000.000</t>
  </si>
  <si>
    <t>БЕЗВОЗМЕЗДНЫЕ ПОСТУПЛЕНИЯ</t>
  </si>
  <si>
    <t>2.02.00.00.0.00.0.000.000</t>
  </si>
  <si>
    <t>БЕЗВОЗМЕЗДНЫЕ ПОСТУПЛЕНИЯ ОТ ДРУГИХ БЮДЖЕТОВ БЮДЖЕТНОЙ СИСТЕМЫ РОССИЙСКОЙ ФЕДЕРАЦИИ</t>
  </si>
  <si>
    <t>2.02.01.00.0.00.0.000.000</t>
  </si>
  <si>
    <t>2.02.01.00.1.00.0.000.000</t>
  </si>
  <si>
    <t>2.02.01.00.1.04.2.711.151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</si>
  <si>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</si>
  <si>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2.02.01.00.1.04.2.712.151</t>
  </si>
  <si>
    <t>Дотации на выравнивание бюджетной обеспеченности поселений из регионального фонда финансовой поддержки</t>
  </si>
  <si>
    <t>2.02.01.00.3.00.0.000.000</t>
  </si>
  <si>
    <t>Дотации бюджетам городских округов на поддержку мер по обеспечению сбалансированности бюджетов</t>
  </si>
  <si>
    <t>2.02.01.00.3.04.0.000.151</t>
  </si>
  <si>
    <t>2.02.02.00.0.00.0.000.000</t>
  </si>
  <si>
    <t>2.02.02.00.8.00.0.000.000</t>
  </si>
  <si>
    <t>Субсидии бюджетам городских округов на обеспечение жильем молодых семей</t>
  </si>
  <si>
    <t>2.02.02.00.8.04.0.000.151</t>
  </si>
  <si>
    <t>2.02.02.00.9.00.0.000.000</t>
  </si>
  <si>
    <t>2.02.02.00.9.04.8.000.151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</si>
  <si>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</si>
  <si>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2.02.02.00.9.04.9.000.151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</si>
  <si>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</si>
  <si>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2.02.02.05.0.00.0.000.000</t>
  </si>
  <si>
    <t>Субсидии бюджетам городских округов на реализацию федеральных целевых программ</t>
  </si>
  <si>
    <t>2.02.02.05.1.00.0.000.000</t>
  </si>
  <si>
    <t>2.02.02.05.1.04.0.000.151</t>
  </si>
  <si>
    <t>2.02.02.08.0.00.0.000.000</t>
  </si>
  <si>
    <t>2.02.02.08.8.00.0.000.000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</si>
  <si>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</si>
  <si>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2.02.02.08.8.04.0.002.151</t>
  </si>
  <si>
    <t>2.02.02.08.9.00.0.000.000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</si>
  <si>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</si>
  <si>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2.02.02.08.9.04.0.002.151</t>
  </si>
  <si>
    <t>2.02.02.99.0.00.0.000.000</t>
  </si>
  <si>
    <t>2.02.02.99.9.00.0.000.000</t>
  </si>
  <si>
    <t>2.02.02.99.9.04.1.021.151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</si>
  <si>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</si>
  <si>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2.02.02.99.9.04.1.031.151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</si>
  <si>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</t>
  </si>
  <si>
    <t>2.02.02.99.9.04.1.043.151</t>
  </si>
  <si>
    <t>Средства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Красноярсного края</t>
  </si>
  <si>
    <t>2.02.02.99.9.04.2.654.151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</si>
  <si>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</t>
  </si>
  <si>
    <t>2.02.02.99.9.04.7.393.151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</si>
  <si>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</si>
  <si>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2.02.02.99.9.04.7.397.151</t>
  </si>
  <si>
    <t>Субсидии бюджетам муниципальных образований на организацию отдыха детей и их оздоровления</t>
  </si>
  <si>
    <t>2.02.02.99.9.04.7.398.151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</si>
  <si>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</si>
  <si>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2.02.02.99.9.04.7.403.151</t>
  </si>
  <si>
    <t>Субсидия бюджету муниципального образования город Лесосибирск на реконструкцию здания Маклаковского Дома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</si>
  <si>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2.02.02.99.9.04.7.412.151</t>
  </si>
  <si>
    <t>Субсидии бюджетам муниципальных образований края на обеспечение первичных мер пожарной безопасности</t>
  </si>
  <si>
    <t>2.02.02.99.9.04.7.413.151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</si>
  <si>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</si>
  <si>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2.02.02.99.9.04.7.436.151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</si>
  <si>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</si>
  <si>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2.02.02.99.9.04.7.437.151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</si>
  <si>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</si>
  <si>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2.02.02.99.9.04.7.456.151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</si>
  <si>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</si>
  <si>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2.02.02.99.9.04.7.488.151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</si>
  <si>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</si>
  <si>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2.02.02.99.9.04.7.492.151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</si>
  <si>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</si>
  <si>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2.02.02.99.9.04.7.555.151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</si>
  <si>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</si>
  <si>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2.02.02.99.9.04.7.560.151</t>
  </si>
  <si>
    <t>Субсидии бюджетам муниципальных образований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приобретения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</t>
  </si>
  <si>
    <t>2.02.02.99.9.04.7.563.151</t>
  </si>
  <si>
    <t>Субсидии бюджетам муниципальных образований на развитие инфраструктуры общеобразовательных учреждений</t>
  </si>
  <si>
    <t>2.02.02.99.9.04.7.571.151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</si>
  <si>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</si>
  <si>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2.02.02.99.9.04.7.579.151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</si>
  <si>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</t>
  </si>
  <si>
    <t>2.02.02.99.9.04.7.591.151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</si>
  <si>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</t>
  </si>
  <si>
    <t>2.02.02.99.9.04.7.741.151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</si>
  <si>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</si>
  <si>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2.02.02.99.9.04.7.748.151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</si>
  <si>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</si>
  <si>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2.02.03.00.0.00.0.000.000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</si>
  <si>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</si>
  <si>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2.02.03.00.7.00.0.000.000</t>
  </si>
  <si>
    <t>2.02.03.00.7.04.0.000.151</t>
  </si>
  <si>
    <t>2.02.03.01.0.00.0.000.000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</si>
  <si>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</si>
  <si>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2.02.03.01.5.00.0.000.000</t>
  </si>
  <si>
    <t>2.02.03.01.5.04.0.000.151</t>
  </si>
  <si>
    <t>2.02.03.02.0.00.0.000.000</t>
  </si>
  <si>
    <t>2.02.03.02.4.00.0.000.000</t>
  </si>
  <si>
    <t>2.02.03.02.4.04.0.151.151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</si>
  <si>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</si>
  <si>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2.02.03.02.4.04.0.640.151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</si>
  <si>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</si>
  <si>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2.02.03.02.4.04.7.429.151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</si>
  <si>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</si>
  <si>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2.02.03.02.4.04.7.467.151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</si>
  <si>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</si>
  <si>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2.02.03.02.4.04.7.513.151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</si>
  <si>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 населения» государственной программы Красноярского края «Развитие системы социальной поддержки населения»</t>
  </si>
  <si>
    <t>2.02.03.02.4.04.7.514.151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</si>
  <si>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</si>
  <si>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2.02.03.02.4.04.7.518.151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</si>
  <si>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</si>
  <si>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2.02.03.02.4.04.7.519.151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</si>
  <si>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</si>
  <si>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2.02.03.02.4.04.7.552.151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</si>
  <si>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</si>
  <si>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2.02.03.02.4.04.7.554.151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</si>
  <si>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</si>
  <si>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2.02.03.02.4.04.7.564.151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</si>
  <si>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</si>
  <si>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2.02.03.02.4.04.7.566.151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</si>
  <si>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</si>
  <si>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2.02.03.02.4.04.7.570.151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</si>
  <si>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</si>
  <si>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2.02.03.02.4.04.7.588.151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</si>
  <si>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</si>
  <si>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2.02.03.02.4.04.7.604.151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</si>
  <si>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</si>
  <si>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2.02.03.02.9.00.0.000.000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</si>
  <si>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</si>
  <si>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2.02.03.02.9.04.0.000.151</t>
  </si>
  <si>
    <t>2.02.03.11.0.00.0.000.000</t>
  </si>
  <si>
    <t>2.02.03.11.9.00.0.000.000</t>
  </si>
  <si>
    <t>2.02.03.11.9.04.8.000.151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</si>
  <si>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</si>
  <si>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2.02.03.11.9.04.9.000.151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</si>
  <si>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</si>
  <si>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2.02.03.12.0.00.0.000.000</t>
  </si>
  <si>
    <t>Субвенции бюджетам городских округов на проведение Всероссийской сельскохозяйственной переписи в 2016 году</t>
  </si>
  <si>
    <t>2.02.03.12.1.00.0.000.000</t>
  </si>
  <si>
    <t>2.02.03.12.1.04.0.000.151</t>
  </si>
  <si>
    <t>2.02.03.99.0.00.0.000.000</t>
  </si>
  <si>
    <t>2.02.03.99.9.00.0.000.000</t>
  </si>
  <si>
    <t>2.02.03.99.9.04.7.408.151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</si>
  <si>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</si>
  <si>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2.02.03.99.9.04.7.409.151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</si>
  <si>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</si>
  <si>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2.02.04.00.0.00.0.000.000</t>
  </si>
  <si>
    <t>2.02.04.02.0.00.0.000.000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</si>
  <si>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</si>
  <si>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2.02.04.02.5.00.0.000.000</t>
  </si>
  <si>
    <t>2.02.04.02.5.04.0.000.151</t>
  </si>
  <si>
    <t>2.02.04.99.0.00.0.000.000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</si>
  <si>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</si>
  <si>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2.02.04.99.9.00.0.000.000</t>
  </si>
  <si>
    <t>2.02.04.99.9.04.7.744.151</t>
  </si>
  <si>
    <t>2.07.00.00.0.00.0.000.000</t>
  </si>
  <si>
    <t>ПРОЧИЕ БЕЗВОЗМЕЗДНЫЕ ПОСТУПЛЕНИЯ</t>
  </si>
  <si>
    <t>2.07.04.00.0.00.0.000.000</t>
  </si>
  <si>
    <t>Прочие безвозмездные поступления в бюджеты городских округов</t>
  </si>
  <si>
    <t>2.07.04.05.0.00.0.000.000</t>
  </si>
  <si>
    <t>2.07.04.05.0.04.0.000.180</t>
  </si>
  <si>
    <t>2.19.00.00.0.00.0.000.000</t>
  </si>
  <si>
    <t>ВОЗВРАТ ОСТАТКОВ СУБСИДИЙ, СУБВЕНЦИЙ И ИНЫХ МЕЖБЮДЖЕТНЫХ ТРАНСФЕРТОВ, ИМЕЮЩИХ ЦЕЛЕВОЕ НАЗНАЧЕНИЕ, ПРОШЛЫХ ЛЕТ</t>
  </si>
  <si>
    <t>2.19.04.00.0.00.0.000.000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</si>
  <si>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</si>
  <si>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2.19.04.00.0.04.0.000.151</t>
  </si>
  <si>
    <t>Итого</t>
  </si>
  <si>
    <t>Налог на прибыль организаций</t>
  </si>
  <si>
    <t>Налог на доходы физических лиц</t>
  </si>
  <si>
    <t>Доходы от уплаты акцизов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</si>
  <si>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</si>
  <si>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</si>
  <si>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</si>
  <si>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</si>
  <si>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Государственная пошлина по делам, рассматриваемым в судах общей юрисдикции, мировыми судьями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</si>
  <si>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</si>
  <si>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1.11.07.01.4.00.0.000.120</t>
  </si>
  <si>
    <t>1.11.09.04.4.00.0.000.120</t>
  </si>
  <si>
    <t>1.11.00.00.0.00.0.000.120</t>
  </si>
  <si>
    <t>1.11.05.00.0.00.0.000.120</t>
  </si>
  <si>
    <t>1.11.05.01.2.00.0.000.120</t>
  </si>
  <si>
    <t>1.11.05.03.4.00.0.000.120</t>
  </si>
  <si>
    <t>1.12.00.00.0.00.0.000.120</t>
  </si>
  <si>
    <t>1.00.00.00.0.00.0.000.110</t>
  </si>
  <si>
    <t>1.01.00.00.0.00.0.000.110</t>
  </si>
  <si>
    <t>1.01.01.00.0.00.0.000.110</t>
  </si>
  <si>
    <t>1.01.02.00.0.00.0.000.110</t>
  </si>
  <si>
    <t>1.03.00.00.0.00.0.000.110</t>
  </si>
  <si>
    <t>1.03.02.00.0.00.0.000.110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</si>
  <si>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</si>
  <si>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</si>
  <si>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</si>
  <si>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</si>
  <si>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</si>
  <si>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</si>
  <si>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1.06.06.00.0.00.0.000.110</t>
  </si>
  <si>
    <t>1.06.06.03.0.00.0.000.110</t>
  </si>
  <si>
    <t>1.06.06.04.0.00.0.000.110</t>
  </si>
  <si>
    <t>1.08.00.00.0.00.0.000.110</t>
  </si>
  <si>
    <t>1.08.03.00.0.00.0.000.110</t>
  </si>
  <si>
    <t>1.08.07.00.0.00.0.000.110</t>
  </si>
  <si>
    <t xml:space="preserve">Плата за негативное воздействие на окружающую среду
</t>
  </si>
  <si>
    <t>1.12.01.00.0.00.0.000.120</t>
  </si>
  <si>
    <t>1.13.00.00.0.00.0.000.130</t>
  </si>
  <si>
    <t>1.13.01.00.0.00.0.000.130</t>
  </si>
  <si>
    <t xml:space="preserve">Доходы от компенсации затрат государства
</t>
  </si>
  <si>
    <t>1.13.02.00.0.00.0.000.130</t>
  </si>
  <si>
    <t>1.13.02.06.4.00.0.000.130</t>
  </si>
  <si>
    <t>1.13.02.99.4.00.0.000.130</t>
  </si>
  <si>
    <t>1.14.02.04.3.00.0.000.410</t>
  </si>
  <si>
    <t>1.14.06.01.2.00.0.000.430</t>
  </si>
  <si>
    <t>1.16.00.00.0.00.0.000.140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</si>
  <si>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</si>
  <si>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Денежные взыскания (штрафы) за нарушение законодательства о налогах и сборах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</si>
  <si>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
</t>
  </si>
  <si>
    <t xml:space="preserve">Денежные взыскания (штрафы) за правонарушения в области дорожного движения
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</si>
  <si>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</si>
  <si>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>Прочие поступления от денежных взысканий (штрафов) и иных сумм в возмещение ущерба</t>
  </si>
  <si>
    <t>1.16.03.01.0.00.0.000.140</t>
  </si>
  <si>
    <t>1.16.06.00.0.00.0.000.140</t>
  </si>
  <si>
    <t>1.16.08.00.0.00.0.000.140</t>
  </si>
  <si>
    <t>1.16.25.00.0.00.0.000.140</t>
  </si>
  <si>
    <t>1.16.28.00.0.00.0.000.140</t>
  </si>
  <si>
    <t>1.16.30.00.0.00.0.000.140</t>
  </si>
  <si>
    <t>1.16.33.00.0.00.0.000.140</t>
  </si>
  <si>
    <t>1.16.41.00.0.00.0.000.140</t>
  </si>
  <si>
    <t>1.16.43.00.0.00.0.000.140</t>
  </si>
  <si>
    <t>1.16.45.00.0.00.0.000.140</t>
  </si>
  <si>
    <t>1.16.51.00.0.00.0.000.140</t>
  </si>
  <si>
    <t>1.16.90.00.0.00.0.000.140</t>
  </si>
  <si>
    <t>1.17.01.00.0.00.0.000.180</t>
  </si>
  <si>
    <t>1.17.05.00.0.00.0.000.180</t>
  </si>
  <si>
    <t>1.17.00.00.0.00.0.000.180</t>
  </si>
  <si>
    <t>Дотации на выравнивание бюджетной обеспеченности</t>
  </si>
  <si>
    <t xml:space="preserve">Дотации бюджетам бюджетной системы Российской Федерации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</si>
  <si>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</si>
  <si>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для обеспечения земельных участков коммунальной инфраструктурой в целях жилищного строительства
</t>
  </si>
  <si>
    <t xml:space="preserve">Прочие субсидии
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</si>
  <si>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</si>
  <si>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</si>
  <si>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</si>
  <si>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</si>
  <si>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</t>
  </si>
  <si>
    <t>Наименование доходов</t>
  </si>
  <si>
    <t>КБК доходов</t>
  </si>
  <si>
    <t>Утверждено</t>
  </si>
  <si>
    <t>Исполнено</t>
  </si>
  <si>
    <t>Приложение 1</t>
  </si>
  <si>
    <t xml:space="preserve">к Решению городского Совета </t>
  </si>
  <si>
    <t>тыс.руб.</t>
  </si>
  <si>
    <t>Исполнение бюджета города Лесосибирска по доходам за 2016 год по кодам классификации доходов бюджетов</t>
  </si>
  <si>
    <t>от 26.05.2017 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</si>
</sst>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13" x14ac:knownFonts="1">
    <font>
      <sz val="10"/>
      <name val="Arial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9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/>
    </xf>
    <xf numFmtId="0" fontId="9" fillId="0" borderId="0" xfId="0" applyFont="1" applyAlignment="1">
      <alignment horizontal="right"/>
    </xf>
    <xf numFmtId="49" fontId="3" fillId="0" borderId="2" xfId="0" applyNumberFormat="1" applyFont="1" applyBorder="1" applyAlignment="1" applyProtection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7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7"/>
  <sheetViews>
    <sheetView showGridLines="0" tabSelected="1" topLeftCell="A124" workbookViewId="0">
      <selection activeCell="C10" sqref="C10"/>
    </sheetView>
  </sheetViews>
  <sheetFormatPr defaultRowHeight="12.75" outlineLevelRow="5" x14ac:dyDescent="0.2"/>
  <cols>
    <col min="1" max="1" width="6.7109375" customWidth="1"/>
    <col min="2" max="2" width="19.42578125" customWidth="1"/>
    <col min="3" max="3" width="57.85546875" customWidth="1"/>
    <col min="4" max="5" width="15.42578125" customWidth="1"/>
  </cols>
  <sheetData>
    <row r="1" spans="1:5" x14ac:dyDescent="0.2">
      <c r="A1" s="6"/>
      <c r="B1" s="2"/>
      <c r="C1" s="2"/>
      <c r="D1" s="3"/>
      <c r="E1" s="4" t="s">
        <v>283</v>
      </c>
    </row>
    <row r="2" spans="1:5" ht="14.25" x14ac:dyDescent="0.2">
      <c r="A2" s="7"/>
      <c r="B2" s="8"/>
      <c r="C2" s="26" t="s">
        <v>284</v>
      </c>
      <c r="D2" s="26"/>
      <c r="E2" s="26"/>
    </row>
    <row r="3" spans="1:5" x14ac:dyDescent="0.2">
      <c r="A3" s="2"/>
      <c r="B3" s="2"/>
      <c r="C3" s="2"/>
      <c r="D3" s="3"/>
      <c r="E3" s="5" t="s">
        <v>287</v>
      </c>
    </row>
    <row r="4" spans="1:5" x14ac:dyDescent="0.2">
      <c r="A4" s="30"/>
      <c r="B4" s="30"/>
      <c r="C4" s="30"/>
      <c r="D4" s="30"/>
      <c r="E4" s="30"/>
    </row>
    <row r="5" spans="1:5" ht="12.75" customHeight="1" x14ac:dyDescent="0.2">
      <c r="A5" s="31" t="s">
        <v>286</v>
      </c>
      <c r="B5" s="31"/>
      <c r="C5" s="31"/>
      <c r="D5" s="31"/>
      <c r="E5" s="31"/>
    </row>
    <row r="6" spans="1:5" x14ac:dyDescent="0.2">
      <c r="A6" s="30"/>
      <c r="B6" s="30"/>
      <c r="C6" s="30"/>
      <c r="D6" s="30"/>
      <c r="E6" s="30"/>
    </row>
    <row r="7" spans="1:5" x14ac:dyDescent="0.2">
      <c r="A7" s="2"/>
      <c r="B7" s="2"/>
      <c r="C7" s="2"/>
      <c r="D7" s="2"/>
      <c r="E7" s="3" t="s">
        <v>285</v>
      </c>
    </row>
    <row r="8" spans="1:5" ht="31.5" customHeight="1" x14ac:dyDescent="0.2">
      <c r="A8" s="32" t="s">
        <v>280</v>
      </c>
      <c r="B8" s="33"/>
      <c r="C8" s="1" t="s">
        <v>279</v>
      </c>
      <c r="D8" s="1" t="s">
        <v>281</v>
      </c>
      <c r="E8" s="1" t="s">
        <v>282</v>
      </c>
    </row>
    <row r="9" spans="1:5" x14ac:dyDescent="0.2">
      <c r="A9" s="9" t="s">
        <v>0</v>
      </c>
      <c r="B9" s="10" t="s">
        <v>219</v>
      </c>
      <c r="C9" s="11" t="s">
        <v>1</v>
      </c>
      <c r="D9" s="21">
        <f>SUM(D10,D13,D15,D19,D24,D27,D33,D35,D40,D43,D56)</f>
        <v>457502.9</v>
      </c>
      <c r="E9" s="21">
        <f>SUM(E10,E13,E15,E19,E24,E27,E33,E35,E40,E43,E56)</f>
        <v>485905.20000000013</v>
      </c>
    </row>
    <row r="10" spans="1:5" outlineLevel="1" x14ac:dyDescent="0.2">
      <c r="A10" s="9" t="s">
        <v>2</v>
      </c>
      <c r="B10" s="10" t="s">
        <v>220</v>
      </c>
      <c r="C10" s="11" t="s">
        <v>3</v>
      </c>
      <c r="D10" s="21">
        <f>SUM(D11:D12)</f>
        <v>258143</v>
      </c>
      <c r="E10" s="21">
        <f>SUM(E11:E12)</f>
        <v>267582.90000000002</v>
      </c>
    </row>
    <row r="11" spans="1:5" outlineLevel="2" x14ac:dyDescent="0.2">
      <c r="A11" s="9" t="s">
        <v>2</v>
      </c>
      <c r="B11" s="10" t="s">
        <v>221</v>
      </c>
      <c r="C11" s="11" t="s">
        <v>203</v>
      </c>
      <c r="D11" s="21">
        <v>8100</v>
      </c>
      <c r="E11" s="21">
        <v>8997.2000000000007</v>
      </c>
    </row>
    <row r="12" spans="1:5" outlineLevel="2" x14ac:dyDescent="0.2">
      <c r="A12" s="9" t="s">
        <v>2</v>
      </c>
      <c r="B12" s="10" t="s">
        <v>222</v>
      </c>
      <c r="C12" s="11" t="s">
        <v>204</v>
      </c>
      <c r="D12" s="21">
        <v>250043</v>
      </c>
      <c r="E12" s="21">
        <v>258585.7</v>
      </c>
    </row>
    <row r="13" spans="1:5" ht="25.5" outlineLevel="1" x14ac:dyDescent="0.2">
      <c r="A13" s="9" t="s">
        <v>4</v>
      </c>
      <c r="B13" s="10" t="s">
        <v>223</v>
      </c>
      <c r="C13" s="11" t="s">
        <v>5</v>
      </c>
      <c r="D13" s="21">
        <v>18000</v>
      </c>
      <c r="E13" s="21">
        <v>24560.9</v>
      </c>
    </row>
    <row r="14" spans="1:5" ht="25.5" outlineLevel="2" x14ac:dyDescent="0.2">
      <c r="A14" s="9" t="s">
        <v>4</v>
      </c>
      <c r="B14" s="10" t="s">
        <v>224</v>
      </c>
      <c r="C14" s="11" t="s">
        <v>205</v>
      </c>
      <c r="D14" s="21">
        <v>18000</v>
      </c>
      <c r="E14" s="21">
        <v>24560.9</v>
      </c>
    </row>
    <row r="15" spans="1:5" outlineLevel="1" x14ac:dyDescent="0.2">
      <c r="A15" s="9" t="s">
        <v>2</v>
      </c>
      <c r="B15" s="10" t="s">
        <v>225</v>
      </c>
      <c r="C15" s="11" t="s">
        <v>6</v>
      </c>
      <c r="D15" s="21">
        <f>SUM(D16:D18)</f>
        <v>37200</v>
      </c>
      <c r="E15" s="21">
        <f>SUM(E16:E18)</f>
        <v>36876</v>
      </c>
    </row>
    <row r="16" spans="1:5" outlineLevel="2" x14ac:dyDescent="0.2">
      <c r="A16" s="9" t="s">
        <v>2</v>
      </c>
      <c r="B16" s="10" t="s">
        <v>226</v>
      </c>
      <c r="C16" s="12" t="s">
        <v>7</v>
      </c>
      <c r="D16" s="21">
        <v>36198.6</v>
      </c>
      <c r="E16" s="21">
        <v>35384.1</v>
      </c>
    </row>
    <row r="17" spans="1:5" outlineLevel="2" x14ac:dyDescent="0.2">
      <c r="A17" s="9" t="s">
        <v>2</v>
      </c>
      <c r="B17" s="10" t="s">
        <v>227</v>
      </c>
      <c r="C17" s="12" t="s">
        <v>8</v>
      </c>
      <c r="D17" s="21">
        <v>1.4</v>
      </c>
      <c r="E17" s="21">
        <v>1.4</v>
      </c>
    </row>
    <row r="18" spans="1:5" ht="25.5" outlineLevel="2" x14ac:dyDescent="0.2">
      <c r="A18" s="9" t="s">
        <v>2</v>
      </c>
      <c r="B18" s="10" t="s">
        <v>228</v>
      </c>
      <c r="C18" s="12" t="s">
        <v>9</v>
      </c>
      <c r="D18" s="21">
        <v>1000</v>
      </c>
      <c r="E18" s="21">
        <v>1490.5</v>
      </c>
    </row>
    <row r="19" spans="1:5" outlineLevel="1" x14ac:dyDescent="0.2">
      <c r="A19" s="9" t="s">
        <v>2</v>
      </c>
      <c r="B19" s="10" t="s">
        <v>229</v>
      </c>
      <c r="C19" s="11" t="s">
        <v>10</v>
      </c>
      <c r="D19" s="21">
        <f>SUM(D20:D21)</f>
        <v>20000</v>
      </c>
      <c r="E19" s="21">
        <f>SUM(E20:E21)</f>
        <v>22532.400000000001</v>
      </c>
    </row>
    <row r="20" spans="1:5" outlineLevel="2" x14ac:dyDescent="0.2">
      <c r="A20" s="9" t="s">
        <v>2</v>
      </c>
      <c r="B20" s="10" t="s">
        <v>230</v>
      </c>
      <c r="C20" s="11" t="s">
        <v>206</v>
      </c>
      <c r="D20" s="21">
        <v>7500</v>
      </c>
      <c r="E20" s="21">
        <v>9833.4</v>
      </c>
    </row>
    <row r="21" spans="1:5" outlineLevel="2" x14ac:dyDescent="0.2">
      <c r="A21" s="9" t="s">
        <v>2</v>
      </c>
      <c r="B21" s="10" t="s">
        <v>231</v>
      </c>
      <c r="C21" s="11" t="s">
        <v>207</v>
      </c>
      <c r="D21" s="21">
        <f>SUM(D22:D23)</f>
        <v>12500</v>
      </c>
      <c r="E21" s="21">
        <f>SUM(E22:E23)</f>
        <v>12699</v>
      </c>
    </row>
    <row r="22" spans="1:5" outlineLevel="3" x14ac:dyDescent="0.2">
      <c r="A22" s="9" t="s">
        <v>2</v>
      </c>
      <c r="B22" s="10" t="s">
        <v>232</v>
      </c>
      <c r="C22" s="11" t="s">
        <v>208</v>
      </c>
      <c r="D22" s="21">
        <v>9730</v>
      </c>
      <c r="E22" s="21">
        <v>8804.1</v>
      </c>
    </row>
    <row r="23" spans="1:5" outlineLevel="3" x14ac:dyDescent="0.2">
      <c r="A23" s="9" t="s">
        <v>2</v>
      </c>
      <c r="B23" s="10" t="s">
        <v>233</v>
      </c>
      <c r="C23" s="11" t="s">
        <v>209</v>
      </c>
      <c r="D23" s="21">
        <v>2770</v>
      </c>
      <c r="E23" s="21">
        <v>3894.9</v>
      </c>
    </row>
    <row r="24" spans="1:5" outlineLevel="1" x14ac:dyDescent="0.2">
      <c r="A24" s="9" t="s">
        <v>0</v>
      </c>
      <c r="B24" s="10" t="s">
        <v>234</v>
      </c>
      <c r="C24" s="11" t="s">
        <v>11</v>
      </c>
      <c r="D24" s="21">
        <f>SUM(D25:D26)</f>
        <v>11050</v>
      </c>
      <c r="E24" s="21">
        <f>SUM(E25:E26)</f>
        <v>11502.9</v>
      </c>
    </row>
    <row r="25" spans="1:5" ht="25.5" outlineLevel="2" x14ac:dyDescent="0.2">
      <c r="A25" s="9" t="s">
        <v>2</v>
      </c>
      <c r="B25" s="10" t="s">
        <v>235</v>
      </c>
      <c r="C25" s="13" t="s">
        <v>210</v>
      </c>
      <c r="D25" s="21">
        <v>10904</v>
      </c>
      <c r="E25" s="21">
        <v>11341.9</v>
      </c>
    </row>
    <row r="26" spans="1:5" ht="25.5" outlineLevel="2" x14ac:dyDescent="0.2">
      <c r="A26" s="9" t="s">
        <v>12</v>
      </c>
      <c r="B26" s="10" t="s">
        <v>236</v>
      </c>
      <c r="C26" s="12" t="s">
        <v>13</v>
      </c>
      <c r="D26" s="21">
        <v>146</v>
      </c>
      <c r="E26" s="21">
        <v>161</v>
      </c>
    </row>
    <row r="27" spans="1:5" ht="25.5" outlineLevel="1" x14ac:dyDescent="0.2">
      <c r="A27" s="9" t="s">
        <v>14</v>
      </c>
      <c r="B27" s="10" t="s">
        <v>214</v>
      </c>
      <c r="C27" s="11" t="s">
        <v>15</v>
      </c>
      <c r="D27" s="21">
        <f>SUM(D28,D31,D32)</f>
        <v>75647.899999999994</v>
      </c>
      <c r="E27" s="21">
        <f>SUM(E28,E31,E32)</f>
        <v>83014.3</v>
      </c>
    </row>
    <row r="28" spans="1:5" ht="63.75" outlineLevel="2" x14ac:dyDescent="0.25">
      <c r="A28" s="9" t="s">
        <v>14</v>
      </c>
      <c r="B28" s="10" t="s">
        <v>215</v>
      </c>
      <c r="C28" s="14" t="s">
        <v>211</v>
      </c>
      <c r="D28" s="21">
        <f>SUM(D29:D30)</f>
        <v>68500</v>
      </c>
      <c r="E28" s="21">
        <f>SUM(E29:E30)</f>
        <v>75459.3</v>
      </c>
    </row>
    <row r="29" spans="1:5" ht="51" outlineLevel="4" x14ac:dyDescent="0.2">
      <c r="A29" s="9" t="s">
        <v>14</v>
      </c>
      <c r="B29" s="10" t="s">
        <v>216</v>
      </c>
      <c r="C29" s="13" t="s">
        <v>16</v>
      </c>
      <c r="D29" s="21">
        <v>46500</v>
      </c>
      <c r="E29" s="21">
        <v>49906.6</v>
      </c>
    </row>
    <row r="30" spans="1:5" ht="51" outlineLevel="4" x14ac:dyDescent="0.2">
      <c r="A30" s="9" t="s">
        <v>14</v>
      </c>
      <c r="B30" s="10" t="s">
        <v>217</v>
      </c>
      <c r="C30" s="11" t="s">
        <v>17</v>
      </c>
      <c r="D30" s="21">
        <v>22000</v>
      </c>
      <c r="E30" s="21">
        <v>25552.7</v>
      </c>
    </row>
    <row r="31" spans="1:5" ht="38.25" outlineLevel="4" x14ac:dyDescent="0.2">
      <c r="A31" s="9" t="s">
        <v>14</v>
      </c>
      <c r="B31" s="10" t="s">
        <v>212</v>
      </c>
      <c r="C31" s="11" t="s">
        <v>18</v>
      </c>
      <c r="D31" s="21">
        <v>347.9</v>
      </c>
      <c r="E31" s="21">
        <v>347.9</v>
      </c>
    </row>
    <row r="32" spans="1:5" ht="51" outlineLevel="4" x14ac:dyDescent="0.2">
      <c r="A32" s="9" t="s">
        <v>14</v>
      </c>
      <c r="B32" s="10" t="s">
        <v>213</v>
      </c>
      <c r="C32" s="11" t="s">
        <v>19</v>
      </c>
      <c r="D32" s="21">
        <v>6800</v>
      </c>
      <c r="E32" s="21">
        <v>7207.1</v>
      </c>
    </row>
    <row r="33" spans="1:5" outlineLevel="1" x14ac:dyDescent="0.2">
      <c r="A33" s="9" t="s">
        <v>20</v>
      </c>
      <c r="B33" s="10" t="s">
        <v>218</v>
      </c>
      <c r="C33" s="11" t="s">
        <v>21</v>
      </c>
      <c r="D33" s="21">
        <v>9070</v>
      </c>
      <c r="E33" s="21">
        <v>9102.1</v>
      </c>
    </row>
    <row r="34" spans="1:5" ht="25.5" outlineLevel="2" x14ac:dyDescent="0.2">
      <c r="A34" s="9" t="s">
        <v>20</v>
      </c>
      <c r="B34" s="10" t="s">
        <v>238</v>
      </c>
      <c r="C34" s="12" t="s">
        <v>237</v>
      </c>
      <c r="D34" s="21">
        <v>9070</v>
      </c>
      <c r="E34" s="21">
        <v>9102.1</v>
      </c>
    </row>
    <row r="35" spans="1:5" ht="25.5" outlineLevel="1" x14ac:dyDescent="0.2">
      <c r="A35" s="9" t="s">
        <v>0</v>
      </c>
      <c r="B35" s="10" t="s">
        <v>239</v>
      </c>
      <c r="C35" s="11" t="s">
        <v>22</v>
      </c>
      <c r="D35" s="21">
        <f>SUM(D36:D37)</f>
        <v>4178</v>
      </c>
      <c r="E35" s="21">
        <f>SUM(E36:E37)</f>
        <v>4346.4000000000005</v>
      </c>
    </row>
    <row r="36" spans="1:5" ht="25.5" outlineLevel="2" x14ac:dyDescent="0.2">
      <c r="A36" s="9" t="s">
        <v>12</v>
      </c>
      <c r="B36" s="10" t="s">
        <v>240</v>
      </c>
      <c r="C36" s="11" t="s">
        <v>23</v>
      </c>
      <c r="D36" s="21">
        <v>8</v>
      </c>
      <c r="E36" s="21">
        <v>8.3000000000000007</v>
      </c>
    </row>
    <row r="37" spans="1:5" ht="25.5" outlineLevel="2" x14ac:dyDescent="0.2">
      <c r="A37" s="9" t="s">
        <v>0</v>
      </c>
      <c r="B37" s="10" t="s">
        <v>242</v>
      </c>
      <c r="C37" s="12" t="s">
        <v>241</v>
      </c>
      <c r="D37" s="21">
        <f>SUM(D38:D39)</f>
        <v>4170</v>
      </c>
      <c r="E37" s="21">
        <f>SUM(E38:E39)</f>
        <v>4338.1000000000004</v>
      </c>
    </row>
    <row r="38" spans="1:5" ht="25.5" outlineLevel="4" x14ac:dyDescent="0.2">
      <c r="A38" s="9" t="s">
        <v>14</v>
      </c>
      <c r="B38" s="10" t="s">
        <v>243</v>
      </c>
      <c r="C38" s="11" t="s">
        <v>24</v>
      </c>
      <c r="D38" s="21">
        <v>320</v>
      </c>
      <c r="E38" s="21">
        <v>302.10000000000002</v>
      </c>
    </row>
    <row r="39" spans="1:5" outlineLevel="4" x14ac:dyDescent="0.2">
      <c r="A39" s="9" t="s">
        <v>0</v>
      </c>
      <c r="B39" s="10" t="s">
        <v>244</v>
      </c>
      <c r="C39" s="11" t="s">
        <v>25</v>
      </c>
      <c r="D39" s="21">
        <v>3850</v>
      </c>
      <c r="E39" s="21">
        <v>4036</v>
      </c>
    </row>
    <row r="40" spans="1:5" outlineLevel="1" x14ac:dyDescent="0.2">
      <c r="A40" s="9" t="s">
        <v>14</v>
      </c>
      <c r="B40" s="10" t="s">
        <v>26</v>
      </c>
      <c r="C40" s="11" t="s">
        <v>27</v>
      </c>
      <c r="D40" s="21">
        <f>SUM(D41:D42)</f>
        <v>16000</v>
      </c>
      <c r="E40" s="21">
        <f>SUM(E41:E42)</f>
        <v>16599.7</v>
      </c>
    </row>
    <row r="41" spans="1:5" ht="63.75" outlineLevel="4" x14ac:dyDescent="0.2">
      <c r="A41" s="9" t="s">
        <v>14</v>
      </c>
      <c r="B41" s="10" t="s">
        <v>245</v>
      </c>
      <c r="C41" s="13" t="s">
        <v>28</v>
      </c>
      <c r="D41" s="21">
        <v>12300</v>
      </c>
      <c r="E41" s="21">
        <v>12630.2</v>
      </c>
    </row>
    <row r="42" spans="1:5" ht="38.25" outlineLevel="4" x14ac:dyDescent="0.2">
      <c r="A42" s="9" t="s">
        <v>14</v>
      </c>
      <c r="B42" s="10" t="s">
        <v>246</v>
      </c>
      <c r="C42" s="11" t="s">
        <v>29</v>
      </c>
      <c r="D42" s="21">
        <v>3700</v>
      </c>
      <c r="E42" s="21">
        <v>3969.5</v>
      </c>
    </row>
    <row r="43" spans="1:5" outlineLevel="1" x14ac:dyDescent="0.2">
      <c r="A43" s="9" t="s">
        <v>0</v>
      </c>
      <c r="B43" s="10" t="s">
        <v>247</v>
      </c>
      <c r="C43" s="11" t="s">
        <v>30</v>
      </c>
      <c r="D43" s="21">
        <f>SUM(D44:D55)</f>
        <v>8214</v>
      </c>
      <c r="E43" s="21">
        <f>SUM(E44:E55)</f>
        <v>9052.7000000000007</v>
      </c>
    </row>
    <row r="44" spans="1:5" ht="25.5" outlineLevel="3" x14ac:dyDescent="0.2">
      <c r="A44" s="9" t="s">
        <v>2</v>
      </c>
      <c r="B44" s="10" t="s">
        <v>254</v>
      </c>
      <c r="C44" s="11" t="s">
        <v>249</v>
      </c>
      <c r="D44" s="21">
        <v>220</v>
      </c>
      <c r="E44" s="21">
        <v>151.9</v>
      </c>
    </row>
    <row r="45" spans="1:5" ht="38.25" outlineLevel="2" x14ac:dyDescent="0.2">
      <c r="A45" s="9" t="s">
        <v>2</v>
      </c>
      <c r="B45" s="10" t="s">
        <v>255</v>
      </c>
      <c r="C45" s="11" t="s">
        <v>31</v>
      </c>
      <c r="D45" s="21">
        <v>220</v>
      </c>
      <c r="E45" s="21">
        <v>199</v>
      </c>
    </row>
    <row r="46" spans="1:5" ht="51" outlineLevel="2" x14ac:dyDescent="0.2">
      <c r="A46" s="9" t="s">
        <v>0</v>
      </c>
      <c r="B46" s="10" t="s">
        <v>256</v>
      </c>
      <c r="C46" s="12" t="s">
        <v>248</v>
      </c>
      <c r="D46" s="21">
        <v>300</v>
      </c>
      <c r="E46" s="21">
        <v>315.10000000000002</v>
      </c>
    </row>
    <row r="47" spans="1:5" ht="89.25" outlineLevel="2" x14ac:dyDescent="0.2">
      <c r="A47" s="9" t="s">
        <v>0</v>
      </c>
      <c r="B47" s="10" t="s">
        <v>257</v>
      </c>
      <c r="C47" s="15" t="s">
        <v>250</v>
      </c>
      <c r="D47" s="21">
        <v>910</v>
      </c>
      <c r="E47" s="21">
        <v>946.9</v>
      </c>
    </row>
    <row r="48" spans="1:5" ht="38.25" outlineLevel="2" x14ac:dyDescent="0.2">
      <c r="A48" s="9" t="s">
        <v>0</v>
      </c>
      <c r="B48" s="10" t="s">
        <v>258</v>
      </c>
      <c r="C48" s="11" t="s">
        <v>32</v>
      </c>
      <c r="D48" s="21">
        <v>1270</v>
      </c>
      <c r="E48" s="21">
        <v>1579</v>
      </c>
    </row>
    <row r="49" spans="1:5" ht="38.25" outlineLevel="2" x14ac:dyDescent="0.2">
      <c r="A49" s="9" t="s">
        <v>0</v>
      </c>
      <c r="B49" s="10" t="s">
        <v>259</v>
      </c>
      <c r="C49" s="12" t="s">
        <v>251</v>
      </c>
      <c r="D49" s="21">
        <v>2000</v>
      </c>
      <c r="E49" s="21">
        <v>1976.5</v>
      </c>
    </row>
    <row r="50" spans="1:5" ht="51" outlineLevel="2" x14ac:dyDescent="0.2">
      <c r="A50" s="9" t="s">
        <v>33</v>
      </c>
      <c r="B50" s="10" t="s">
        <v>260</v>
      </c>
      <c r="C50" s="11" t="s">
        <v>34</v>
      </c>
      <c r="D50" s="21">
        <v>0</v>
      </c>
      <c r="E50" s="21">
        <v>30</v>
      </c>
    </row>
    <row r="51" spans="1:5" ht="51" outlineLevel="2" x14ac:dyDescent="0.2">
      <c r="A51" s="9" t="s">
        <v>0</v>
      </c>
      <c r="B51" s="10" t="s">
        <v>261</v>
      </c>
      <c r="C51" s="11" t="s">
        <v>35</v>
      </c>
      <c r="D51" s="21">
        <v>2</v>
      </c>
      <c r="E51" s="21">
        <v>2</v>
      </c>
    </row>
    <row r="52" spans="1:5" ht="51" outlineLevel="2" x14ac:dyDescent="0.2">
      <c r="A52" s="9" t="s">
        <v>0</v>
      </c>
      <c r="B52" s="10" t="s">
        <v>262</v>
      </c>
      <c r="C52" s="12" t="s">
        <v>252</v>
      </c>
      <c r="D52" s="21">
        <v>700</v>
      </c>
      <c r="E52" s="21">
        <v>789</v>
      </c>
    </row>
    <row r="53" spans="1:5" ht="25.5" outlineLevel="2" x14ac:dyDescent="0.2">
      <c r="A53" s="9" t="s">
        <v>0</v>
      </c>
      <c r="B53" s="10" t="s">
        <v>263</v>
      </c>
      <c r="C53" s="11" t="s">
        <v>36</v>
      </c>
      <c r="D53" s="21">
        <v>250</v>
      </c>
      <c r="E53" s="21">
        <v>244</v>
      </c>
    </row>
    <row r="54" spans="1:5" ht="38.25" outlineLevel="2" x14ac:dyDescent="0.2">
      <c r="A54" s="9" t="s">
        <v>12</v>
      </c>
      <c r="B54" s="10" t="s">
        <v>264</v>
      </c>
      <c r="C54" s="11" t="s">
        <v>37</v>
      </c>
      <c r="D54" s="21">
        <v>2</v>
      </c>
      <c r="E54" s="21">
        <v>0.5</v>
      </c>
    </row>
    <row r="55" spans="1:5" ht="25.5" outlineLevel="2" x14ac:dyDescent="0.2">
      <c r="A55" s="9" t="s">
        <v>0</v>
      </c>
      <c r="B55" s="10" t="s">
        <v>265</v>
      </c>
      <c r="C55" s="12" t="s">
        <v>253</v>
      </c>
      <c r="D55" s="21">
        <v>2340</v>
      </c>
      <c r="E55" s="21">
        <v>2818.8</v>
      </c>
    </row>
    <row r="56" spans="1:5" outlineLevel="1" x14ac:dyDescent="0.2">
      <c r="A56" s="9" t="s">
        <v>0</v>
      </c>
      <c r="B56" s="10" t="s">
        <v>268</v>
      </c>
      <c r="C56" s="11" t="s">
        <v>38</v>
      </c>
      <c r="D56" s="21">
        <v>0</v>
      </c>
      <c r="E56" s="21">
        <f>SUM(E57:E58)</f>
        <v>734.9</v>
      </c>
    </row>
    <row r="57" spans="1:5" outlineLevel="2" x14ac:dyDescent="0.2">
      <c r="A57" s="10" t="s">
        <v>0</v>
      </c>
      <c r="B57" s="10" t="s">
        <v>266</v>
      </c>
      <c r="C57" s="11" t="s">
        <v>39</v>
      </c>
      <c r="D57" s="21">
        <v>0</v>
      </c>
      <c r="E57" s="21">
        <v>-2.5</v>
      </c>
    </row>
    <row r="58" spans="1:5" outlineLevel="2" x14ac:dyDescent="0.2">
      <c r="A58" s="9" t="s">
        <v>0</v>
      </c>
      <c r="B58" s="10" t="s">
        <v>267</v>
      </c>
      <c r="C58" s="11" t="s">
        <v>40</v>
      </c>
      <c r="D58" s="21">
        <v>0</v>
      </c>
      <c r="E58" s="21">
        <v>737.4</v>
      </c>
    </row>
    <row r="59" spans="1:5" x14ac:dyDescent="0.2">
      <c r="A59" s="9" t="s">
        <v>41</v>
      </c>
      <c r="B59" s="9" t="s">
        <v>42</v>
      </c>
      <c r="C59" s="11" t="s">
        <v>43</v>
      </c>
      <c r="D59" s="21">
        <f>SUM(D60,D150,D154)</f>
        <v>1924413.4</v>
      </c>
      <c r="E59" s="21">
        <f>SUM(E60,E150,E154)</f>
        <v>1883261</v>
      </c>
    </row>
    <row r="60" spans="1:5" ht="25.5" outlineLevel="1" x14ac:dyDescent="0.2">
      <c r="A60" s="9" t="s">
        <v>41</v>
      </c>
      <c r="B60" s="9" t="s">
        <v>44</v>
      </c>
      <c r="C60" s="11" t="s">
        <v>45</v>
      </c>
      <c r="D60" s="21">
        <f>SUM(D61,D67,D107,D143)</f>
        <v>1927835.7</v>
      </c>
      <c r="E60" s="21">
        <f>SUM(E61,E67,E107,E143)</f>
        <v>1886881.7</v>
      </c>
    </row>
    <row r="61" spans="1:5" ht="25.5" outlineLevel="2" x14ac:dyDescent="0.2">
      <c r="A61" s="9" t="s">
        <v>41</v>
      </c>
      <c r="B61" s="9" t="s">
        <v>46</v>
      </c>
      <c r="C61" s="12" t="s">
        <v>270</v>
      </c>
      <c r="D61" s="21">
        <f>SUM(D62,D65)</f>
        <v>307534.5</v>
      </c>
      <c r="E61" s="21">
        <f>SUM(E62,E65)</f>
        <v>307534.5</v>
      </c>
    </row>
    <row r="62" spans="1:5" outlineLevel="4" x14ac:dyDescent="0.2">
      <c r="A62" s="9" t="s">
        <v>41</v>
      </c>
      <c r="B62" s="9" t="s">
        <v>47</v>
      </c>
      <c r="C62" s="12" t="s">
        <v>269</v>
      </c>
      <c r="D62" s="21">
        <f>SUM(D63:D64)</f>
        <v>297534.5</v>
      </c>
      <c r="E62" s="21">
        <f>SUM(E63:E64)</f>
        <v>297534.5</v>
      </c>
    </row>
    <row r="63" spans="1:5" ht="38.25" outlineLevel="5" x14ac:dyDescent="0.2">
      <c r="A63" s="16" t="s">
        <v>41</v>
      </c>
      <c r="B63" s="16" t="s">
        <v>48</v>
      </c>
      <c r="C63" s="17" t="s">
        <v>49</v>
      </c>
      <c r="D63" s="22">
        <v>281258.8</v>
      </c>
      <c r="E63" s="22">
        <v>281258.8</v>
      </c>
    </row>
    <row r="64" spans="1:5" ht="25.5" outlineLevel="5" x14ac:dyDescent="0.2">
      <c r="A64" s="16" t="s">
        <v>41</v>
      </c>
      <c r="B64" s="16" t="s">
        <v>50</v>
      </c>
      <c r="C64" s="18" t="s">
        <v>51</v>
      </c>
      <c r="D64" s="22">
        <v>16275.7</v>
      </c>
      <c r="E64" s="22">
        <v>16275.7</v>
      </c>
    </row>
    <row r="65" spans="1:5" ht="25.5" outlineLevel="4" x14ac:dyDescent="0.2">
      <c r="A65" s="9" t="s">
        <v>41</v>
      </c>
      <c r="B65" s="9" t="s">
        <v>52</v>
      </c>
      <c r="C65" s="11" t="s">
        <v>53</v>
      </c>
      <c r="D65" s="21">
        <v>10000</v>
      </c>
      <c r="E65" s="21">
        <v>10000</v>
      </c>
    </row>
    <row r="66" spans="1:5" ht="25.5" outlineLevel="5" x14ac:dyDescent="0.2">
      <c r="A66" s="16" t="s">
        <v>41</v>
      </c>
      <c r="B66" s="16" t="s">
        <v>54</v>
      </c>
      <c r="C66" s="18" t="s">
        <v>53</v>
      </c>
      <c r="D66" s="22">
        <v>10000</v>
      </c>
      <c r="E66" s="22">
        <v>10000</v>
      </c>
    </row>
    <row r="67" spans="1:5" ht="38.25" outlineLevel="2" x14ac:dyDescent="0.2">
      <c r="A67" s="9" t="s">
        <v>41</v>
      </c>
      <c r="B67" s="9" t="s">
        <v>55</v>
      </c>
      <c r="C67" s="12" t="s">
        <v>271</v>
      </c>
      <c r="D67" s="21">
        <f>SUM(D68,D74,D77,D82)</f>
        <v>850783.50000000012</v>
      </c>
      <c r="E67" s="21">
        <f>SUM(E68,E74,E77,E82)</f>
        <v>813833.10000000009</v>
      </c>
    </row>
    <row r="68" spans="1:5" ht="38.25" outlineLevel="3" x14ac:dyDescent="0.2">
      <c r="A68" s="9" t="s">
        <v>41</v>
      </c>
      <c r="B68" s="9" t="s">
        <v>55</v>
      </c>
      <c r="C68" s="12" t="s">
        <v>271</v>
      </c>
      <c r="D68" s="21">
        <f>SUM(D69,D71)</f>
        <v>5319.5</v>
      </c>
      <c r="E68" s="21">
        <f>SUM(E69,E71)</f>
        <v>5319.5</v>
      </c>
    </row>
    <row r="69" spans="1:5" ht="25.5" outlineLevel="4" x14ac:dyDescent="0.2">
      <c r="A69" s="9" t="s">
        <v>41</v>
      </c>
      <c r="B69" s="9" t="s">
        <v>56</v>
      </c>
      <c r="C69" s="11" t="s">
        <v>57</v>
      </c>
      <c r="D69" s="23">
        <v>1303.9000000000001</v>
      </c>
      <c r="E69" s="23">
        <v>1303.9000000000001</v>
      </c>
    </row>
    <row r="70" spans="1:5" outlineLevel="5" x14ac:dyDescent="0.2">
      <c r="A70" s="16" t="s">
        <v>41</v>
      </c>
      <c r="B70" s="16" t="s">
        <v>58</v>
      </c>
      <c r="C70" s="18" t="s">
        <v>57</v>
      </c>
      <c r="D70" s="22">
        <v>1303.9000000000001</v>
      </c>
      <c r="E70" s="22">
        <v>1303.9000000000001</v>
      </c>
    </row>
    <row r="71" spans="1:5" outlineLevel="4" x14ac:dyDescent="0.2">
      <c r="A71" s="9" t="s">
        <v>41</v>
      </c>
      <c r="B71" s="9" t="s">
        <v>59</v>
      </c>
      <c r="C71" s="11"/>
      <c r="D71" s="21">
        <f>SUM(D72:D73)</f>
        <v>4015.6</v>
      </c>
      <c r="E71" s="21">
        <f>SUM(E72:E73)</f>
        <v>4015.6</v>
      </c>
    </row>
    <row r="72" spans="1:5" ht="25.5" outlineLevel="5" x14ac:dyDescent="0.2">
      <c r="A72" s="16" t="s">
        <v>41</v>
      </c>
      <c r="B72" s="16" t="s">
        <v>60</v>
      </c>
      <c r="C72" s="18" t="s">
        <v>61</v>
      </c>
      <c r="D72" s="22">
        <v>2238.5</v>
      </c>
      <c r="E72" s="22">
        <v>2238.5</v>
      </c>
    </row>
    <row r="73" spans="1:5" ht="38.25" outlineLevel="5" x14ac:dyDescent="0.2">
      <c r="A73" s="16" t="s">
        <v>41</v>
      </c>
      <c r="B73" s="16" t="s">
        <v>62</v>
      </c>
      <c r="C73" s="18" t="s">
        <v>63</v>
      </c>
      <c r="D73" s="22">
        <v>1777.1</v>
      </c>
      <c r="E73" s="22">
        <v>1777.1</v>
      </c>
    </row>
    <row r="74" spans="1:5" ht="25.5" outlineLevel="3" x14ac:dyDescent="0.2">
      <c r="A74" s="9" t="s">
        <v>41</v>
      </c>
      <c r="B74" s="9" t="s">
        <v>64</v>
      </c>
      <c r="C74" s="11" t="s">
        <v>65</v>
      </c>
      <c r="D74" s="23">
        <v>2231</v>
      </c>
      <c r="E74" s="23">
        <v>2231</v>
      </c>
    </row>
    <row r="75" spans="1:5" ht="25.5" outlineLevel="4" x14ac:dyDescent="0.2">
      <c r="A75" s="9" t="s">
        <v>41</v>
      </c>
      <c r="B75" s="9" t="s">
        <v>66</v>
      </c>
      <c r="C75" s="11" t="s">
        <v>65</v>
      </c>
      <c r="D75" s="23">
        <v>2231</v>
      </c>
      <c r="E75" s="23">
        <v>2231</v>
      </c>
    </row>
    <row r="76" spans="1:5" outlineLevel="5" x14ac:dyDescent="0.2">
      <c r="A76" s="16" t="s">
        <v>41</v>
      </c>
      <c r="B76" s="16" t="s">
        <v>67</v>
      </c>
      <c r="C76" s="18" t="s">
        <v>65</v>
      </c>
      <c r="D76" s="22">
        <v>2231</v>
      </c>
      <c r="E76" s="22">
        <v>2231</v>
      </c>
    </row>
    <row r="77" spans="1:5" ht="38.25" outlineLevel="3" x14ac:dyDescent="0.2">
      <c r="A77" s="9" t="s">
        <v>41</v>
      </c>
      <c r="B77" s="9" t="s">
        <v>68</v>
      </c>
      <c r="C77" s="12" t="s">
        <v>272</v>
      </c>
      <c r="D77" s="21">
        <f>SUM(D78,D80)</f>
        <v>700435.60000000009</v>
      </c>
      <c r="E77" s="21">
        <f>SUM(E78,E80)</f>
        <v>667040.30000000005</v>
      </c>
    </row>
    <row r="78" spans="1:5" ht="51" outlineLevel="4" x14ac:dyDescent="0.2">
      <c r="A78" s="9" t="s">
        <v>41</v>
      </c>
      <c r="B78" s="9" t="s">
        <v>69</v>
      </c>
      <c r="C78" s="11" t="s">
        <v>70</v>
      </c>
      <c r="D78" s="21">
        <v>347953.2</v>
      </c>
      <c r="E78" s="21">
        <v>347953.2</v>
      </c>
    </row>
    <row r="79" spans="1:5" ht="51" outlineLevel="5" x14ac:dyDescent="0.2">
      <c r="A79" s="16" t="s">
        <v>41</v>
      </c>
      <c r="B79" s="16" t="s">
        <v>71</v>
      </c>
      <c r="C79" s="18" t="s">
        <v>70</v>
      </c>
      <c r="D79" s="22">
        <v>347953.2</v>
      </c>
      <c r="E79" s="22">
        <v>347953.2</v>
      </c>
    </row>
    <row r="80" spans="1:5" ht="38.25" outlineLevel="4" x14ac:dyDescent="0.2">
      <c r="A80" s="9" t="s">
        <v>41</v>
      </c>
      <c r="B80" s="9" t="s">
        <v>72</v>
      </c>
      <c r="C80" s="11" t="s">
        <v>73</v>
      </c>
      <c r="D80" s="21">
        <v>352482.4</v>
      </c>
      <c r="E80" s="21">
        <v>319087.09999999998</v>
      </c>
    </row>
    <row r="81" spans="1:5" ht="25.5" outlineLevel="5" x14ac:dyDescent="0.2">
      <c r="A81" s="16" t="s">
        <v>41</v>
      </c>
      <c r="B81" s="16" t="s">
        <v>74</v>
      </c>
      <c r="C81" s="18" t="s">
        <v>73</v>
      </c>
      <c r="D81" s="22">
        <v>352482.4</v>
      </c>
      <c r="E81" s="22">
        <v>319087.09999999998</v>
      </c>
    </row>
    <row r="82" spans="1:5" ht="16.5" customHeight="1" outlineLevel="3" x14ac:dyDescent="0.2">
      <c r="A82" s="9" t="s">
        <v>41</v>
      </c>
      <c r="B82" s="9" t="s">
        <v>75</v>
      </c>
      <c r="C82" s="12" t="s">
        <v>273</v>
      </c>
      <c r="D82" s="24">
        <f>SUM(D83)</f>
        <v>142797.40000000002</v>
      </c>
      <c r="E82" s="24">
        <f>SUM(E83)</f>
        <v>139242.30000000002</v>
      </c>
    </row>
    <row r="83" spans="1:5" outlineLevel="4" x14ac:dyDescent="0.2">
      <c r="A83" s="9" t="s">
        <v>41</v>
      </c>
      <c r="B83" s="9" t="s">
        <v>76</v>
      </c>
      <c r="C83" s="11" t="s">
        <v>274</v>
      </c>
      <c r="D83" s="21">
        <f>SUM(D84:D106)</f>
        <v>142797.40000000002</v>
      </c>
      <c r="E83" s="21">
        <f>SUM(E84:E106)</f>
        <v>139242.30000000002</v>
      </c>
    </row>
    <row r="84" spans="1:5" ht="38.25" outlineLevel="5" x14ac:dyDescent="0.2">
      <c r="A84" s="16" t="s">
        <v>41</v>
      </c>
      <c r="B84" s="16" t="s">
        <v>77</v>
      </c>
      <c r="C84" s="18" t="s">
        <v>78</v>
      </c>
      <c r="D84" s="22">
        <v>2404</v>
      </c>
      <c r="E84" s="22">
        <v>2404</v>
      </c>
    </row>
    <row r="85" spans="1:5" ht="38.25" outlineLevel="5" x14ac:dyDescent="0.2">
      <c r="A85" s="16" t="s">
        <v>41</v>
      </c>
      <c r="B85" s="16" t="s">
        <v>79</v>
      </c>
      <c r="C85" s="18" t="s">
        <v>80</v>
      </c>
      <c r="D85" s="22">
        <v>682.6</v>
      </c>
      <c r="E85" s="22">
        <v>682.6</v>
      </c>
    </row>
    <row r="86" spans="1:5" ht="38.25" outlineLevel="5" x14ac:dyDescent="0.2">
      <c r="A86" s="16" t="s">
        <v>41</v>
      </c>
      <c r="B86" s="16" t="s">
        <v>81</v>
      </c>
      <c r="C86" s="18" t="s">
        <v>82</v>
      </c>
      <c r="D86" s="22">
        <v>251.6</v>
      </c>
      <c r="E86" s="22">
        <v>251.6</v>
      </c>
    </row>
    <row r="87" spans="1:5" ht="63.75" outlineLevel="5" x14ac:dyDescent="0.2">
      <c r="A87" s="16" t="s">
        <v>41</v>
      </c>
      <c r="B87" s="16" t="s">
        <v>83</v>
      </c>
      <c r="C87" s="19" t="s">
        <v>84</v>
      </c>
      <c r="D87" s="22">
        <v>917.4</v>
      </c>
      <c r="E87" s="22">
        <v>917.4</v>
      </c>
    </row>
    <row r="88" spans="1:5" ht="38.25" outlineLevel="5" x14ac:dyDescent="0.2">
      <c r="A88" s="16" t="s">
        <v>41</v>
      </c>
      <c r="B88" s="16" t="s">
        <v>85</v>
      </c>
      <c r="C88" s="18" t="s">
        <v>86</v>
      </c>
      <c r="D88" s="22">
        <v>40294.6</v>
      </c>
      <c r="E88" s="22">
        <v>40207.800000000003</v>
      </c>
    </row>
    <row r="89" spans="1:5" ht="25.5" outlineLevel="5" x14ac:dyDescent="0.2">
      <c r="A89" s="16" t="s">
        <v>41</v>
      </c>
      <c r="B89" s="16" t="s">
        <v>87</v>
      </c>
      <c r="C89" s="18" t="s">
        <v>88</v>
      </c>
      <c r="D89" s="22">
        <v>7254.2</v>
      </c>
      <c r="E89" s="22">
        <v>7065.2</v>
      </c>
    </row>
    <row r="90" spans="1:5" ht="25.5" outlineLevel="5" x14ac:dyDescent="0.2">
      <c r="A90" s="16" t="s">
        <v>41</v>
      </c>
      <c r="B90" s="16" t="s">
        <v>89</v>
      </c>
      <c r="C90" s="18" t="s">
        <v>90</v>
      </c>
      <c r="D90" s="22">
        <v>159.9</v>
      </c>
      <c r="E90" s="22">
        <v>159.9</v>
      </c>
    </row>
    <row r="91" spans="1:5" ht="51" outlineLevel="5" x14ac:dyDescent="0.2">
      <c r="A91" s="16" t="s">
        <v>41</v>
      </c>
      <c r="B91" s="16" t="s">
        <v>91</v>
      </c>
      <c r="C91" s="19" t="s">
        <v>92</v>
      </c>
      <c r="D91" s="22">
        <v>30000</v>
      </c>
      <c r="E91" s="22">
        <v>26773.7</v>
      </c>
    </row>
    <row r="92" spans="1:5" ht="25.5" outlineLevel="5" x14ac:dyDescent="0.2">
      <c r="A92" s="16" t="s">
        <v>41</v>
      </c>
      <c r="B92" s="16" t="s">
        <v>93</v>
      </c>
      <c r="C92" s="18" t="s">
        <v>94</v>
      </c>
      <c r="D92" s="22">
        <v>127.6</v>
      </c>
      <c r="E92" s="22">
        <v>127.6</v>
      </c>
    </row>
    <row r="93" spans="1:5" ht="38.25" outlineLevel="5" x14ac:dyDescent="0.2">
      <c r="A93" s="16" t="s">
        <v>41</v>
      </c>
      <c r="B93" s="16" t="s">
        <v>95</v>
      </c>
      <c r="C93" s="18" t="s">
        <v>96</v>
      </c>
      <c r="D93" s="22">
        <v>423.9</v>
      </c>
      <c r="E93" s="22">
        <v>423.9</v>
      </c>
    </row>
    <row r="94" spans="1:5" ht="63.75" outlineLevel="5" x14ac:dyDescent="0.2">
      <c r="A94" s="16" t="s">
        <v>41</v>
      </c>
      <c r="B94" s="16" t="s">
        <v>97</v>
      </c>
      <c r="C94" s="19" t="s">
        <v>98</v>
      </c>
      <c r="D94" s="22">
        <v>249</v>
      </c>
      <c r="E94" s="22">
        <v>249</v>
      </c>
    </row>
    <row r="95" spans="1:5" ht="51" outlineLevel="5" x14ac:dyDescent="0.2">
      <c r="A95" s="16" t="s">
        <v>41</v>
      </c>
      <c r="B95" s="16" t="s">
        <v>99</v>
      </c>
      <c r="C95" s="19" t="s">
        <v>100</v>
      </c>
      <c r="D95" s="22">
        <v>1492.8</v>
      </c>
      <c r="E95" s="22">
        <v>1492.8</v>
      </c>
    </row>
    <row r="96" spans="1:5" ht="51" outlineLevel="5" x14ac:dyDescent="0.2">
      <c r="A96" s="16" t="s">
        <v>41</v>
      </c>
      <c r="B96" s="16" t="s">
        <v>101</v>
      </c>
      <c r="C96" s="19" t="s">
        <v>102</v>
      </c>
      <c r="D96" s="22">
        <v>1005.8</v>
      </c>
      <c r="E96" s="22">
        <v>1002.6</v>
      </c>
    </row>
    <row r="97" spans="1:5" ht="25.5" outlineLevel="5" x14ac:dyDescent="0.2">
      <c r="A97" s="16" t="s">
        <v>41</v>
      </c>
      <c r="B97" s="16" t="s">
        <v>103</v>
      </c>
      <c r="C97" s="18" t="s">
        <v>104</v>
      </c>
      <c r="D97" s="22">
        <v>123.3</v>
      </c>
      <c r="E97" s="22">
        <v>123.3</v>
      </c>
    </row>
    <row r="98" spans="1:5" ht="38.25" outlineLevel="5" x14ac:dyDescent="0.2">
      <c r="A98" s="16" t="s">
        <v>41</v>
      </c>
      <c r="B98" s="16" t="s">
        <v>105</v>
      </c>
      <c r="C98" s="18" t="s">
        <v>106</v>
      </c>
      <c r="D98" s="22">
        <v>232.8</v>
      </c>
      <c r="E98" s="22">
        <v>185.1</v>
      </c>
    </row>
    <row r="99" spans="1:5" ht="76.5" outlineLevel="5" x14ac:dyDescent="0.2">
      <c r="A99" s="16" t="s">
        <v>41</v>
      </c>
      <c r="B99" s="16" t="s">
        <v>107</v>
      </c>
      <c r="C99" s="19" t="s">
        <v>108</v>
      </c>
      <c r="D99" s="22">
        <v>133.5</v>
      </c>
      <c r="E99" s="22">
        <v>133.5</v>
      </c>
    </row>
    <row r="100" spans="1:5" ht="76.5" outlineLevel="5" x14ac:dyDescent="0.2">
      <c r="A100" s="16" t="s">
        <v>41</v>
      </c>
      <c r="B100" s="16" t="s">
        <v>109</v>
      </c>
      <c r="C100" s="19" t="s">
        <v>110</v>
      </c>
      <c r="D100" s="22">
        <v>26767.9</v>
      </c>
      <c r="E100" s="22">
        <v>26767.9</v>
      </c>
    </row>
    <row r="101" spans="1:5" ht="25.5" outlineLevel="5" x14ac:dyDescent="0.2">
      <c r="A101" s="16" t="s">
        <v>41</v>
      </c>
      <c r="B101" s="16" t="s">
        <v>111</v>
      </c>
      <c r="C101" s="18" t="s">
        <v>112</v>
      </c>
      <c r="D101" s="22">
        <v>2396.3000000000002</v>
      </c>
      <c r="E101" s="22">
        <v>2394.4</v>
      </c>
    </row>
    <row r="102" spans="1:5" ht="89.25" outlineLevel="5" x14ac:dyDescent="0.2">
      <c r="A102" s="16" t="s">
        <v>41</v>
      </c>
      <c r="B102" s="16" t="s">
        <v>113</v>
      </c>
      <c r="C102" s="19" t="s">
        <v>114</v>
      </c>
      <c r="D102" s="22">
        <v>20000</v>
      </c>
      <c r="E102" s="22">
        <v>20000</v>
      </c>
    </row>
    <row r="103" spans="1:5" ht="38.25" outlineLevel="5" x14ac:dyDescent="0.2">
      <c r="A103" s="16" t="s">
        <v>41</v>
      </c>
      <c r="B103" s="16" t="s">
        <v>115</v>
      </c>
      <c r="C103" s="18" t="s">
        <v>116</v>
      </c>
      <c r="D103" s="22">
        <v>250</v>
      </c>
      <c r="E103" s="22">
        <v>250</v>
      </c>
    </row>
    <row r="104" spans="1:5" ht="38.25" outlineLevel="5" x14ac:dyDescent="0.2">
      <c r="A104" s="16" t="s">
        <v>41</v>
      </c>
      <c r="B104" s="16" t="s">
        <v>117</v>
      </c>
      <c r="C104" s="18" t="s">
        <v>118</v>
      </c>
      <c r="D104" s="22">
        <v>5040</v>
      </c>
      <c r="E104" s="22">
        <v>5040</v>
      </c>
    </row>
    <row r="105" spans="1:5" ht="25.5" outlineLevel="5" x14ac:dyDescent="0.2">
      <c r="A105" s="16" t="s">
        <v>41</v>
      </c>
      <c r="B105" s="16" t="s">
        <v>119</v>
      </c>
      <c r="C105" s="18" t="s">
        <v>120</v>
      </c>
      <c r="D105" s="22">
        <v>1998.7</v>
      </c>
      <c r="E105" s="22">
        <v>1998.5</v>
      </c>
    </row>
    <row r="106" spans="1:5" ht="25.5" outlineLevel="5" x14ac:dyDescent="0.2">
      <c r="A106" s="16" t="s">
        <v>41</v>
      </c>
      <c r="B106" s="16" t="s">
        <v>121</v>
      </c>
      <c r="C106" s="18" t="s">
        <v>122</v>
      </c>
      <c r="D106" s="22">
        <v>591.5</v>
      </c>
      <c r="E106" s="22">
        <v>591.5</v>
      </c>
    </row>
    <row r="107" spans="1:5" ht="25.5" outlineLevel="2" x14ac:dyDescent="0.2">
      <c r="A107" s="9" t="s">
        <v>41</v>
      </c>
      <c r="B107" s="9" t="s">
        <v>123</v>
      </c>
      <c r="C107" s="12" t="s">
        <v>275</v>
      </c>
      <c r="D107" s="21">
        <f>SUM(D108,D110,D113,D132,D136,D139)</f>
        <v>767286.89999999991</v>
      </c>
      <c r="E107" s="21">
        <f>SUM(E108,E110,E113,E132,E136,E139)</f>
        <v>763283.29999999981</v>
      </c>
    </row>
    <row r="108" spans="1:5" ht="38.25" outlineLevel="4" x14ac:dyDescent="0.2">
      <c r="A108" s="9" t="s">
        <v>41</v>
      </c>
      <c r="B108" s="9" t="s">
        <v>125</v>
      </c>
      <c r="C108" s="11" t="s">
        <v>124</v>
      </c>
      <c r="D108" s="21">
        <v>8.8000000000000007</v>
      </c>
      <c r="E108" s="21">
        <v>8.8000000000000007</v>
      </c>
    </row>
    <row r="109" spans="1:5" ht="38.25" outlineLevel="5" x14ac:dyDescent="0.2">
      <c r="A109" s="16" t="s">
        <v>41</v>
      </c>
      <c r="B109" s="16" t="s">
        <v>126</v>
      </c>
      <c r="C109" s="18" t="s">
        <v>124</v>
      </c>
      <c r="D109" s="22">
        <v>8.8000000000000007</v>
      </c>
      <c r="E109" s="22">
        <v>8.8000000000000007</v>
      </c>
    </row>
    <row r="110" spans="1:5" ht="25.5" outlineLevel="3" x14ac:dyDescent="0.2">
      <c r="A110" s="9" t="s">
        <v>41</v>
      </c>
      <c r="B110" s="9" t="s">
        <v>127</v>
      </c>
      <c r="C110" s="11" t="s">
        <v>128</v>
      </c>
      <c r="D110" s="21">
        <v>386.4</v>
      </c>
      <c r="E110" s="21">
        <v>386.4</v>
      </c>
    </row>
    <row r="111" spans="1:5" ht="25.5" outlineLevel="4" x14ac:dyDescent="0.2">
      <c r="A111" s="9" t="s">
        <v>41</v>
      </c>
      <c r="B111" s="9" t="s">
        <v>129</v>
      </c>
      <c r="C111" s="11" t="s">
        <v>128</v>
      </c>
      <c r="D111" s="21">
        <v>386.4</v>
      </c>
      <c r="E111" s="21">
        <v>386.4</v>
      </c>
    </row>
    <row r="112" spans="1:5" ht="25.5" outlineLevel="5" x14ac:dyDescent="0.2">
      <c r="A112" s="16" t="s">
        <v>41</v>
      </c>
      <c r="B112" s="16" t="s">
        <v>130</v>
      </c>
      <c r="C112" s="18" t="s">
        <v>128</v>
      </c>
      <c r="D112" s="22">
        <v>386.4</v>
      </c>
      <c r="E112" s="22">
        <v>386.4</v>
      </c>
    </row>
    <row r="113" spans="1:5" ht="25.5" outlineLevel="3" x14ac:dyDescent="0.2">
      <c r="A113" s="9" t="s">
        <v>41</v>
      </c>
      <c r="B113" s="9" t="s">
        <v>131</v>
      </c>
      <c r="C113" s="12" t="s">
        <v>276</v>
      </c>
      <c r="D113" s="21">
        <f>SUM(D114,D130)</f>
        <v>612988.6</v>
      </c>
      <c r="E113" s="21">
        <f>SUM(E114,E130)</f>
        <v>608991.49999999988</v>
      </c>
    </row>
    <row r="114" spans="1:5" ht="25.5" outlineLevel="4" x14ac:dyDescent="0.2">
      <c r="A114" s="9" t="s">
        <v>41</v>
      </c>
      <c r="B114" s="9" t="s">
        <v>132</v>
      </c>
      <c r="C114" s="12" t="s">
        <v>276</v>
      </c>
      <c r="D114" s="21">
        <f>SUM(D115:D129)</f>
        <v>602943.5</v>
      </c>
      <c r="E114" s="21">
        <f>SUM(E115:E129)</f>
        <v>598946.39999999991</v>
      </c>
    </row>
    <row r="115" spans="1:5" ht="102" outlineLevel="5" x14ac:dyDescent="0.2">
      <c r="A115" s="16" t="s">
        <v>41</v>
      </c>
      <c r="B115" s="16" t="s">
        <v>133</v>
      </c>
      <c r="C115" s="19" t="s">
        <v>134</v>
      </c>
      <c r="D115" s="22">
        <v>34217.4</v>
      </c>
      <c r="E115" s="22">
        <v>32666.6</v>
      </c>
    </row>
    <row r="116" spans="1:5" ht="63.75" outlineLevel="5" x14ac:dyDescent="0.2">
      <c r="A116" s="16" t="s">
        <v>41</v>
      </c>
      <c r="B116" s="16" t="s">
        <v>135</v>
      </c>
      <c r="C116" s="19" t="s">
        <v>136</v>
      </c>
      <c r="D116" s="22">
        <v>327.10000000000002</v>
      </c>
      <c r="E116" s="22">
        <v>327.10000000000002</v>
      </c>
    </row>
    <row r="117" spans="1:5" ht="63.75" outlineLevel="5" x14ac:dyDescent="0.2">
      <c r="A117" s="16" t="s">
        <v>41</v>
      </c>
      <c r="B117" s="16" t="s">
        <v>137</v>
      </c>
      <c r="C117" s="19" t="s">
        <v>138</v>
      </c>
      <c r="D117" s="22">
        <v>46.3</v>
      </c>
      <c r="E117" s="22">
        <v>43.6</v>
      </c>
    </row>
    <row r="118" spans="1:5" ht="89.25" outlineLevel="5" x14ac:dyDescent="0.2">
      <c r="A118" s="16" t="s">
        <v>41</v>
      </c>
      <c r="B118" s="16" t="s">
        <v>139</v>
      </c>
      <c r="C118" s="19" t="s">
        <v>140</v>
      </c>
      <c r="D118" s="22">
        <v>593.79999999999995</v>
      </c>
      <c r="E118" s="22">
        <v>582.70000000000005</v>
      </c>
    </row>
    <row r="119" spans="1:5" ht="127.5" outlineLevel="5" x14ac:dyDescent="0.2">
      <c r="A119" s="16" t="s">
        <v>41</v>
      </c>
      <c r="B119" s="16" t="s">
        <v>141</v>
      </c>
      <c r="C119" s="19" t="s">
        <v>142</v>
      </c>
      <c r="D119" s="22">
        <v>27496.400000000001</v>
      </c>
      <c r="E119" s="22">
        <v>27403.599999999999</v>
      </c>
    </row>
    <row r="120" spans="1:5" ht="38.25" outlineLevel="5" x14ac:dyDescent="0.2">
      <c r="A120" s="16" t="s">
        <v>41</v>
      </c>
      <c r="B120" s="16" t="s">
        <v>143</v>
      </c>
      <c r="C120" s="18" t="s">
        <v>144</v>
      </c>
      <c r="D120" s="22">
        <v>586.5</v>
      </c>
      <c r="E120" s="22">
        <v>586.5</v>
      </c>
    </row>
    <row r="121" spans="1:5" ht="76.5" outlineLevel="5" x14ac:dyDescent="0.2">
      <c r="A121" s="16" t="s">
        <v>41</v>
      </c>
      <c r="B121" s="16" t="s">
        <v>145</v>
      </c>
      <c r="C121" s="19" t="s">
        <v>146</v>
      </c>
      <c r="D121" s="22">
        <v>600.79999999999995</v>
      </c>
      <c r="E121" s="22">
        <v>595.5</v>
      </c>
    </row>
    <row r="122" spans="1:5" ht="51" outlineLevel="5" x14ac:dyDescent="0.2">
      <c r="A122" s="16" t="s">
        <v>41</v>
      </c>
      <c r="B122" s="16" t="s">
        <v>147</v>
      </c>
      <c r="C122" s="19" t="s">
        <v>148</v>
      </c>
      <c r="D122" s="22">
        <v>346.2</v>
      </c>
      <c r="E122" s="22">
        <v>340.5</v>
      </c>
    </row>
    <row r="123" spans="1:5" ht="63.75" outlineLevel="5" x14ac:dyDescent="0.2">
      <c r="A123" s="16" t="s">
        <v>41</v>
      </c>
      <c r="B123" s="16" t="s">
        <v>149</v>
      </c>
      <c r="C123" s="19" t="s">
        <v>150</v>
      </c>
      <c r="D123" s="22">
        <v>3253.2</v>
      </c>
      <c r="E123" s="22">
        <v>3253.2</v>
      </c>
    </row>
    <row r="124" spans="1:5" ht="102" outlineLevel="5" x14ac:dyDescent="0.2">
      <c r="A124" s="16" t="s">
        <v>41</v>
      </c>
      <c r="B124" s="16" t="s">
        <v>151</v>
      </c>
      <c r="C124" s="19" t="s">
        <v>152</v>
      </c>
      <c r="D124" s="22">
        <v>2200.3000000000002</v>
      </c>
      <c r="E124" s="22">
        <v>2200.3000000000002</v>
      </c>
    </row>
    <row r="125" spans="1:5" ht="114.75" outlineLevel="5" x14ac:dyDescent="0.2">
      <c r="A125" s="16" t="s">
        <v>41</v>
      </c>
      <c r="B125" s="16" t="s">
        <v>153</v>
      </c>
      <c r="C125" s="19" t="s">
        <v>154</v>
      </c>
      <c r="D125" s="22">
        <v>298089.7</v>
      </c>
      <c r="E125" s="22">
        <v>297228.3</v>
      </c>
    </row>
    <row r="126" spans="1:5" ht="63.75" outlineLevel="5" x14ac:dyDescent="0.2">
      <c r="A126" s="16" t="s">
        <v>41</v>
      </c>
      <c r="B126" s="16" t="s">
        <v>155</v>
      </c>
      <c r="C126" s="19" t="s">
        <v>156</v>
      </c>
      <c r="D126" s="22">
        <v>20194.400000000001</v>
      </c>
      <c r="E126" s="22">
        <v>18919</v>
      </c>
    </row>
    <row r="127" spans="1:5" ht="63.75" outlineLevel="5" x14ac:dyDescent="0.2">
      <c r="A127" s="16" t="s">
        <v>41</v>
      </c>
      <c r="B127" s="16" t="s">
        <v>157</v>
      </c>
      <c r="C127" s="19" t="s">
        <v>158</v>
      </c>
      <c r="D127" s="22">
        <v>62618.7</v>
      </c>
      <c r="E127" s="22">
        <v>62618.7</v>
      </c>
    </row>
    <row r="128" spans="1:5" ht="114.75" outlineLevel="5" x14ac:dyDescent="0.2">
      <c r="A128" s="16" t="s">
        <v>41</v>
      </c>
      <c r="B128" s="16" t="s">
        <v>159</v>
      </c>
      <c r="C128" s="19" t="s">
        <v>160</v>
      </c>
      <c r="D128" s="22">
        <v>151107</v>
      </c>
      <c r="E128" s="22">
        <v>150915.1</v>
      </c>
    </row>
    <row r="129" spans="1:5" ht="51" outlineLevel="5" x14ac:dyDescent="0.2">
      <c r="A129" s="16" t="s">
        <v>41</v>
      </c>
      <c r="B129" s="16" t="s">
        <v>161</v>
      </c>
      <c r="C129" s="19" t="s">
        <v>162</v>
      </c>
      <c r="D129" s="22">
        <v>1265.7</v>
      </c>
      <c r="E129" s="22">
        <v>1265.7</v>
      </c>
    </row>
    <row r="130" spans="1:5" ht="51" outlineLevel="4" x14ac:dyDescent="0.2">
      <c r="A130" s="9" t="s">
        <v>41</v>
      </c>
      <c r="B130" s="9" t="s">
        <v>163</v>
      </c>
      <c r="C130" s="11" t="s">
        <v>164</v>
      </c>
      <c r="D130" s="21">
        <v>10045.1</v>
      </c>
      <c r="E130" s="21">
        <v>10045.1</v>
      </c>
    </row>
    <row r="131" spans="1:5" ht="51" outlineLevel="5" x14ac:dyDescent="0.2">
      <c r="A131" s="16" t="s">
        <v>41</v>
      </c>
      <c r="B131" s="16" t="s">
        <v>165</v>
      </c>
      <c r="C131" s="18" t="s">
        <v>164</v>
      </c>
      <c r="D131" s="22">
        <v>10045.1</v>
      </c>
      <c r="E131" s="22">
        <v>10045.1</v>
      </c>
    </row>
    <row r="132" spans="1:5" ht="51" outlineLevel="3" x14ac:dyDescent="0.2">
      <c r="A132" s="9" t="s">
        <v>41</v>
      </c>
      <c r="B132" s="9" t="s">
        <v>166</v>
      </c>
      <c r="C132" s="12" t="s">
        <v>277</v>
      </c>
      <c r="D132" s="21">
        <f>SUM(D133)</f>
        <v>43928</v>
      </c>
      <c r="E132" s="21">
        <f>SUM(E133)</f>
        <v>43928</v>
      </c>
    </row>
    <row r="133" spans="1:5" ht="51" outlineLevel="4" x14ac:dyDescent="0.2">
      <c r="A133" s="9" t="s">
        <v>41</v>
      </c>
      <c r="B133" s="9" t="s">
        <v>167</v>
      </c>
      <c r="C133" s="12" t="s">
        <v>277</v>
      </c>
      <c r="D133" s="21">
        <f>SUM(D134:D135)</f>
        <v>43928</v>
      </c>
      <c r="E133" s="21">
        <f>SUM(E134:E135)</f>
        <v>43928</v>
      </c>
    </row>
    <row r="134" spans="1:5" ht="76.5" outlineLevel="5" x14ac:dyDescent="0.2">
      <c r="A134" s="16" t="s">
        <v>41</v>
      </c>
      <c r="B134" s="16" t="s">
        <v>168</v>
      </c>
      <c r="C134" s="20" t="s">
        <v>169</v>
      </c>
      <c r="D134" s="22">
        <v>35745.4</v>
      </c>
      <c r="E134" s="22">
        <v>35745.4</v>
      </c>
    </row>
    <row r="135" spans="1:5" ht="76.5" outlineLevel="5" x14ac:dyDescent="0.2">
      <c r="A135" s="16" t="s">
        <v>41</v>
      </c>
      <c r="B135" s="16" t="s">
        <v>170</v>
      </c>
      <c r="C135" s="19" t="s">
        <v>171</v>
      </c>
      <c r="D135" s="22">
        <v>8182.6</v>
      </c>
      <c r="E135" s="22">
        <v>8182.6</v>
      </c>
    </row>
    <row r="136" spans="1:5" ht="25.5" outlineLevel="3" x14ac:dyDescent="0.2">
      <c r="A136" s="9" t="s">
        <v>41</v>
      </c>
      <c r="B136" s="9" t="s">
        <v>172</v>
      </c>
      <c r="C136" s="11" t="s">
        <v>173</v>
      </c>
      <c r="D136" s="21">
        <v>104</v>
      </c>
      <c r="E136" s="21">
        <v>97.5</v>
      </c>
    </row>
    <row r="137" spans="1:5" ht="25.5" outlineLevel="4" x14ac:dyDescent="0.2">
      <c r="A137" s="9" t="s">
        <v>41</v>
      </c>
      <c r="B137" s="9" t="s">
        <v>174</v>
      </c>
      <c r="C137" s="11" t="s">
        <v>173</v>
      </c>
      <c r="D137" s="21">
        <v>104</v>
      </c>
      <c r="E137" s="21">
        <v>97.5</v>
      </c>
    </row>
    <row r="138" spans="1:5" ht="25.5" outlineLevel="5" x14ac:dyDescent="0.2">
      <c r="A138" s="16" t="s">
        <v>41</v>
      </c>
      <c r="B138" s="16" t="s">
        <v>175</v>
      </c>
      <c r="C138" s="18" t="s">
        <v>173</v>
      </c>
      <c r="D138" s="22">
        <v>104</v>
      </c>
      <c r="E138" s="22">
        <v>97.5</v>
      </c>
    </row>
    <row r="139" spans="1:5" ht="38.25" outlineLevel="3" x14ac:dyDescent="0.2">
      <c r="A139" s="9" t="s">
        <v>41</v>
      </c>
      <c r="B139" s="9" t="s">
        <v>176</v>
      </c>
      <c r="C139" s="11" t="s">
        <v>278</v>
      </c>
      <c r="D139" s="21">
        <f>SUM(D140)</f>
        <v>109871.09999999999</v>
      </c>
      <c r="E139" s="21">
        <f>SUM(E140)</f>
        <v>109871.09999999999</v>
      </c>
    </row>
    <row r="140" spans="1:5" ht="38.25" outlineLevel="4" x14ac:dyDescent="0.2">
      <c r="A140" s="9" t="s">
        <v>41</v>
      </c>
      <c r="B140" s="9" t="s">
        <v>177</v>
      </c>
      <c r="C140" s="11" t="s">
        <v>278</v>
      </c>
      <c r="D140" s="21">
        <f>SUM(D141:D142)</f>
        <v>109871.09999999999</v>
      </c>
      <c r="E140" s="21">
        <f>SUM(E141:E142)</f>
        <v>109871.09999999999</v>
      </c>
    </row>
    <row r="141" spans="1:5" ht="114.75" outlineLevel="5" x14ac:dyDescent="0.2">
      <c r="A141" s="16" t="s">
        <v>41</v>
      </c>
      <c r="B141" s="16" t="s">
        <v>178</v>
      </c>
      <c r="C141" s="20" t="s">
        <v>179</v>
      </c>
      <c r="D141" s="22">
        <v>65662.899999999994</v>
      </c>
      <c r="E141" s="22">
        <v>65662.899999999994</v>
      </c>
    </row>
    <row r="142" spans="1:5" ht="114.75" outlineLevel="5" x14ac:dyDescent="0.2">
      <c r="A142" s="16" t="s">
        <v>41</v>
      </c>
      <c r="B142" s="16" t="s">
        <v>180</v>
      </c>
      <c r="C142" s="19" t="s">
        <v>181</v>
      </c>
      <c r="D142" s="22">
        <v>44208.2</v>
      </c>
      <c r="E142" s="22">
        <v>44208.2</v>
      </c>
    </row>
    <row r="143" spans="1:5" outlineLevel="2" x14ac:dyDescent="0.2">
      <c r="A143" s="9" t="s">
        <v>41</v>
      </c>
      <c r="B143" s="9" t="s">
        <v>182</v>
      </c>
      <c r="C143" s="11"/>
      <c r="D143" s="21">
        <f>SUM(D144,D147)</f>
        <v>2230.7999999999997</v>
      </c>
      <c r="E143" s="21">
        <f>SUM(E144,E147)</f>
        <v>2230.7999999999997</v>
      </c>
    </row>
    <row r="144" spans="1:5" ht="25.5" outlineLevel="3" x14ac:dyDescent="0.2">
      <c r="A144" s="9" t="s">
        <v>41</v>
      </c>
      <c r="B144" s="9" t="s">
        <v>183</v>
      </c>
      <c r="C144" s="11" t="s">
        <v>184</v>
      </c>
      <c r="D144" s="21">
        <v>6.6</v>
      </c>
      <c r="E144" s="21">
        <v>6.6</v>
      </c>
    </row>
    <row r="145" spans="1:5" ht="25.5" outlineLevel="4" x14ac:dyDescent="0.2">
      <c r="A145" s="9" t="s">
        <v>41</v>
      </c>
      <c r="B145" s="9" t="s">
        <v>185</v>
      </c>
      <c r="C145" s="11" t="s">
        <v>184</v>
      </c>
      <c r="D145" s="21">
        <v>6.6</v>
      </c>
      <c r="E145" s="21">
        <v>6.6</v>
      </c>
    </row>
    <row r="146" spans="1:5" ht="25.5" outlineLevel="5" x14ac:dyDescent="0.2">
      <c r="A146" s="16" t="s">
        <v>41</v>
      </c>
      <c r="B146" s="16" t="s">
        <v>186</v>
      </c>
      <c r="C146" s="18" t="s">
        <v>184</v>
      </c>
      <c r="D146" s="22">
        <v>6.6</v>
      </c>
      <c r="E146" s="22">
        <v>6.6</v>
      </c>
    </row>
    <row r="147" spans="1:5" ht="51" outlineLevel="3" x14ac:dyDescent="0.2">
      <c r="A147" s="9" t="s">
        <v>41</v>
      </c>
      <c r="B147" s="9" t="s">
        <v>187</v>
      </c>
      <c r="C147" s="13" t="s">
        <v>188</v>
      </c>
      <c r="D147" s="21">
        <v>2224.1999999999998</v>
      </c>
      <c r="E147" s="21">
        <v>2224.1999999999998</v>
      </c>
    </row>
    <row r="148" spans="1:5" ht="51" outlineLevel="4" x14ac:dyDescent="0.2">
      <c r="A148" s="9" t="s">
        <v>41</v>
      </c>
      <c r="B148" s="9" t="s">
        <v>189</v>
      </c>
      <c r="C148" s="13" t="s">
        <v>188</v>
      </c>
      <c r="D148" s="21">
        <v>2224.1999999999998</v>
      </c>
      <c r="E148" s="21">
        <v>2224.1999999999998</v>
      </c>
    </row>
    <row r="149" spans="1:5" ht="51" outlineLevel="5" x14ac:dyDescent="0.2">
      <c r="A149" s="16" t="s">
        <v>41</v>
      </c>
      <c r="B149" s="16" t="s">
        <v>190</v>
      </c>
      <c r="C149" s="19" t="s">
        <v>188</v>
      </c>
      <c r="D149" s="22">
        <v>2224.1999999999998</v>
      </c>
      <c r="E149" s="22">
        <v>2224.1999999999998</v>
      </c>
    </row>
    <row r="150" spans="1:5" outlineLevel="1" x14ac:dyDescent="0.2">
      <c r="A150" s="9" t="s">
        <v>41</v>
      </c>
      <c r="B150" s="9" t="s">
        <v>191</v>
      </c>
      <c r="C150" s="11" t="s">
        <v>192</v>
      </c>
      <c r="D150" s="21">
        <v>11</v>
      </c>
      <c r="E150" s="21">
        <v>11</v>
      </c>
    </row>
    <row r="151" spans="1:5" outlineLevel="2" x14ac:dyDescent="0.2">
      <c r="A151" s="9" t="s">
        <v>41</v>
      </c>
      <c r="B151" s="9" t="s">
        <v>193</v>
      </c>
      <c r="C151" s="11" t="s">
        <v>194</v>
      </c>
      <c r="D151" s="21">
        <v>11</v>
      </c>
      <c r="E151" s="21">
        <v>11</v>
      </c>
    </row>
    <row r="152" spans="1:5" outlineLevel="3" x14ac:dyDescent="0.2">
      <c r="A152" s="9" t="s">
        <v>41</v>
      </c>
      <c r="B152" s="9" t="s">
        <v>195</v>
      </c>
      <c r="C152" s="11" t="s">
        <v>194</v>
      </c>
      <c r="D152" s="21">
        <v>11</v>
      </c>
      <c r="E152" s="21">
        <v>11</v>
      </c>
    </row>
    <row r="153" spans="1:5" outlineLevel="5" x14ac:dyDescent="0.2">
      <c r="A153" s="16" t="s">
        <v>41</v>
      </c>
      <c r="B153" s="16" t="s">
        <v>196</v>
      </c>
      <c r="C153" s="18" t="s">
        <v>194</v>
      </c>
      <c r="D153" s="22">
        <v>11</v>
      </c>
      <c r="E153" s="22">
        <v>11</v>
      </c>
    </row>
    <row r="154" spans="1:5" ht="25.5" outlineLevel="1" x14ac:dyDescent="0.2">
      <c r="A154" s="9" t="s">
        <v>41</v>
      </c>
      <c r="B154" s="9" t="s">
        <v>197</v>
      </c>
      <c r="C154" s="11" t="s">
        <v>198</v>
      </c>
      <c r="D154" s="21">
        <v>-3433.3</v>
      </c>
      <c r="E154" s="21">
        <v>-3631.7</v>
      </c>
    </row>
    <row r="155" spans="1:5" ht="25.5" outlineLevel="2" x14ac:dyDescent="0.2">
      <c r="A155" s="9" t="s">
        <v>41</v>
      </c>
      <c r="B155" s="9" t="s">
        <v>199</v>
      </c>
      <c r="C155" s="11" t="s">
        <v>200</v>
      </c>
      <c r="D155" s="21">
        <v>-3433.3</v>
      </c>
      <c r="E155" s="21">
        <v>-3631.7</v>
      </c>
    </row>
    <row r="156" spans="1:5" ht="25.5" outlineLevel="5" x14ac:dyDescent="0.2">
      <c r="A156" s="16" t="s">
        <v>41</v>
      </c>
      <c r="B156" s="16" t="s">
        <v>201</v>
      </c>
      <c r="C156" s="18" t="s">
        <v>200</v>
      </c>
      <c r="D156" s="22">
        <v>-3433.3</v>
      </c>
      <c r="E156" s="22">
        <v>-3631.7</v>
      </c>
    </row>
    <row r="157" spans="1:5" ht="13.5" x14ac:dyDescent="0.25">
      <c r="A157" s="27" t="s">
        <v>202</v>
      </c>
      <c r="B157" s="28"/>
      <c r="C157" s="29"/>
      <c r="D157" s="25">
        <f>SUM(D9,D59)</f>
        <v>2381916.2999999998</v>
      </c>
      <c r="E157" s="25">
        <f>SUM(E9,E59)</f>
        <v>2369166.2000000002</v>
      </c>
    </row>
  </sheetData>
  <mergeCells count="6">
    <mergeCell ref="C2:E2"/>
    <mergeCell ref="A157:C157"/>
    <mergeCell ref="A6:E6"/>
    <mergeCell ref="A4:E4"/>
    <mergeCell ref="A5:E5"/>
    <mergeCell ref="A8:B8"/>
  </mergeCells>
  <pageMargins left="0.74803149606299213" right="0.35433070866141736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gorfo1</cp:lastModifiedBy>
  <cp:lastPrinted>2017-03-17T04:08:42Z</cp:lastPrinted>
  <dcterms:created xsi:type="dcterms:W3CDTF">2017-03-16T10:16:48Z</dcterms:created>
  <dcterms:modified xsi:type="dcterms:W3CDTF">2017-05-30T09:56:24Z</dcterms:modified>
</cp:coreProperties>
</file>